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O:\СМЕТНЫЙ\Анастасия\кв Ямальский\"/>
    </mc:Choice>
  </mc:AlternateContent>
  <xr:revisionPtr revIDLastSave="0" documentId="8_{DA46296B-8013-44F8-B299-3F4B7935AF80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АП " sheetId="1" r:id="rId1"/>
    <sheet name="по КП" sheetId="2" r:id="rId2"/>
    <sheet name="по смете" sheetId="3" r:id="rId3"/>
  </sheets>
  <definedNames>
    <definedName name="_xlnm.Print_Area" localSheetId="0">'АП '!$A$7:$F$20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3" l="1"/>
  <c r="B12" i="3"/>
  <c r="B16" i="3"/>
  <c r="B14" i="3"/>
  <c r="B19" i="3" l="1"/>
  <c r="B17" i="3"/>
  <c r="B15" i="3"/>
  <c r="B13" i="3"/>
  <c r="B22" i="3"/>
  <c r="B10" i="3"/>
  <c r="B9" i="3"/>
  <c r="B8" i="3"/>
  <c r="B7" i="3"/>
  <c r="B6" i="3"/>
  <c r="B5" i="3"/>
  <c r="C18" i="2"/>
  <c r="C4" i="2"/>
  <c r="C3" i="2"/>
  <c r="C11" i="2"/>
  <c r="C17" i="2"/>
  <c r="C8" i="2"/>
  <c r="E9" i="2"/>
  <c r="E7" i="2"/>
  <c r="E6" i="2"/>
  <c r="E5" i="2"/>
  <c r="E4" i="2"/>
  <c r="E8" i="2"/>
  <c r="C9" i="2"/>
  <c r="C7" i="2"/>
  <c r="C6" i="2"/>
  <c r="C5" i="2"/>
  <c r="F20" i="1"/>
  <c r="H19" i="1"/>
  <c r="G19" i="1"/>
  <c r="H18" i="1"/>
  <c r="G18" i="1"/>
  <c r="H17" i="1"/>
  <c r="G17" i="1"/>
  <c r="B4" i="3" l="1"/>
  <c r="D4" i="2"/>
  <c r="E3" i="2"/>
  <c r="G20" i="1"/>
  <c r="H20" i="1"/>
  <c r="C14" i="2" l="1"/>
  <c r="D3" i="2"/>
</calcChain>
</file>

<file path=xl/sharedStrings.xml><?xml version="1.0" encoding="utf-8"?>
<sst xmlns="http://schemas.openxmlformats.org/spreadsheetml/2006/main" count="76" uniqueCount="57">
  <si>
    <t>АДРЕСНЫЙ ПЕРЕЧЕНЬ МЕРОПРИЯТИЙ</t>
  </si>
  <si>
    <t>по проведению капитального ремонта оборудования и (или) сетей (части сетей)</t>
  </si>
  <si>
    <t>муниципального образования город Салехард</t>
  </si>
  <si>
    <t>№</t>
  </si>
  <si>
    <t>Наименование населенного пункта/ наименование мероприятия с указанием местоположения объекта</t>
  </si>
  <si>
    <t>Технические характеристики ОС, в том числе инвентарный номер</t>
  </si>
  <si>
    <t>Обоснование выполнения работ (акт обследования)</t>
  </si>
  <si>
    <t>Протяженность участка, м.п.</t>
  </si>
  <si>
    <t>Всего стоимость капитального ремонта, руб.</t>
  </si>
  <si>
    <t>В том числе средства окружного бюджета, руб.</t>
  </si>
  <si>
    <t>В том числе средства местного бюджета, руб.</t>
  </si>
  <si>
    <t>2024 год</t>
  </si>
  <si>
    <t>МО г. Салехард</t>
  </si>
  <si>
    <t>1.</t>
  </si>
  <si>
    <t>2.</t>
  </si>
  <si>
    <t>Сеть ВС, материал труб - сталь, способ прокладки – подземная, тип изоляции: ППУ, инв. № 00014335</t>
  </si>
  <si>
    <t>3.</t>
  </si>
  <si>
    <t>Итого 2024 год</t>
  </si>
  <si>
    <t>Согласовано</t>
  </si>
  <si>
    <t>АО "Салехардэнерго"</t>
  </si>
  <si>
    <t xml:space="preserve">       ___________________                    _____________________________________</t>
  </si>
  <si>
    <t xml:space="preserve">                     (подпись)                                                           (расшифровка подписи)</t>
  </si>
  <si>
    <t xml:space="preserve">Исполнитель  </t>
  </si>
  <si>
    <t xml:space="preserve">      ___________________                    _____________________________________</t>
  </si>
  <si>
    <t xml:space="preserve">                     (подпись)                                                            (расшифровка подписи)</t>
  </si>
  <si>
    <t>Капитальный ремонт объектов: "Сети ТС (ВК-4) - ул.Губкина, 1А (3ТК-16.2) - ул.Губкина, 3А (4ТК-2.6)"; "Сети ВС (ВК-4) - ул.Губкина, 1А (3ТК-16.2) - ул.Губкина, 3А (4ТК-2.6)"; "Сети водоснабжения от УТ-1  сущ. до УТ-4 сущ." (от камеры ВК-4 по ул. Губкина 1 до камеры 4ТК-2.2 по ул. Губкина 6 и от камеры 3ТК-13 до камеры 3ТК-14 по ул. З. Космодемьянской 45)</t>
  </si>
  <si>
    <t xml:space="preserve">Сеть ТВС в двухтрубном исполнении, материал труб- сталь, способ прокладки – подземная, тип изоляции: ППУ, инв. № 00012675 (Т1,Т2), инв. № 00012726 (В1) , инв. №00006572 (В1)                                 </t>
  </si>
  <si>
    <t>Акт обследования объекта от 20.09.2022</t>
  </si>
  <si>
    <t>Капитальный ремонт "Сети водоснабжения в составе объекта: "Инженерное обеспечение квартала "Ямальский" (от камеры ВК-4.1 по ул. З. Космодемьянской 69 до камеры ТК-6 по ул. Броднева 41 и от ВК-5 до ВК-10)</t>
  </si>
  <si>
    <t>Акт обследования объекта от 04.08.2023</t>
  </si>
  <si>
    <t>Сеть ТВС, материал труб - сталь, способ прокладки – подземная, тип изоляции: ППУ, инв. №00002791 (Т1,Т2, В1), инв. №00010854 (Т1,Т2, В1)</t>
  </si>
  <si>
    <t>Капитальный ремонт объектов: "Сети ТВС 17-го квартала от Ут-2 до УТ-1 к жилым домам №№1,2,3,4,5,6,7,8" и "Сооружение теплоснабжения" (от УТ-2 до УТ-1 к жилым домам №№1,2,3,4,5,6,7,8 и от камеры 5УТ-1 по ул. Чубынина д. 31в до камеры 5 УТ-7 по ул. Манчинского д. 23)</t>
  </si>
  <si>
    <t>УТВЕРЖДАЮ</t>
  </si>
  <si>
    <t>"____" _______________________ 2023 год</t>
  </si>
  <si>
    <t>_________________________ Е.В. Федотов</t>
  </si>
  <si>
    <t>на 2024 год</t>
  </si>
  <si>
    <t>Заместитель генерального директора по экономике</t>
  </si>
  <si>
    <t>Т.В. Меркулова</t>
  </si>
  <si>
    <t>А.В. Чепуренко</t>
  </si>
  <si>
    <t>И.о. генерального директора АО "Салехардэнерго"</t>
  </si>
  <si>
    <t>И.о. начальника ОППР</t>
  </si>
  <si>
    <t>Средства выделяемые из окружного и местного бюджета, руб.</t>
  </si>
  <si>
    <t>Стоимость по локальной смете, прошедшей гос. экспертизу в 2023 году, руб</t>
  </si>
  <si>
    <t>Стоимость материала, предоставленного по коммерческому предложению, руб</t>
  </si>
  <si>
    <t>Итого:</t>
  </si>
  <si>
    <t>Разница</t>
  </si>
  <si>
    <t>в т.ч. демонтажные работы</t>
  </si>
  <si>
    <t>в т.ч. монтажные работы</t>
  </si>
  <si>
    <t>в т.ч. подготовительные работы</t>
  </si>
  <si>
    <t>в т.ч. утилизация строительных отходов</t>
  </si>
  <si>
    <t>в т.ч. благоустройство</t>
  </si>
  <si>
    <t>в т.ч. ПИР</t>
  </si>
  <si>
    <t>в т.ч. ПИР 2023г</t>
  </si>
  <si>
    <r>
      <t>Капитальный ремонт объекта:</t>
    </r>
    <r>
      <rPr>
        <b/>
        <sz val="12"/>
        <color theme="1"/>
        <rFont val="Times New Roman"/>
        <family val="1"/>
        <charset val="204"/>
      </rPr>
      <t xml:space="preserve"> 
"Сети ВС микрорайон «Квартал Ямальский» 
от камеры ВК-4.1 по ул. З. Космодемьянской 69 до камеры ТК-6 
по ул. Броднева 41 и от ВК-5 до ВК-10», ЯНАО, г. Салехард"</t>
    </r>
  </si>
  <si>
    <r>
      <t xml:space="preserve">Стоимость по локальной смете, прошедшей гос. экспертизу в 2023 году </t>
    </r>
    <r>
      <rPr>
        <b/>
        <sz val="12"/>
        <color theme="1"/>
        <rFont val="Times New Roman"/>
        <family val="1"/>
        <charset val="204"/>
      </rPr>
      <t>за вычетом материала</t>
    </r>
    <r>
      <rPr>
        <sz val="12"/>
        <color theme="1"/>
        <rFont val="Times New Roman"/>
        <family val="1"/>
        <charset val="204"/>
      </rPr>
      <t xml:space="preserve"> (труба ПЭ Ø110 / 160 мм, кабель), руб</t>
    </r>
  </si>
  <si>
    <t>Стоимость работ по осуществлению технологического присоединения к электросетям, руб</t>
  </si>
  <si>
    <r>
      <t xml:space="preserve">Стоимость по локальной смете, прошедшей гос. экспертизу в 2023 году </t>
    </r>
    <r>
      <rPr>
        <b/>
        <sz val="12"/>
        <color theme="1"/>
        <rFont val="Times New Roman"/>
        <family val="1"/>
        <charset val="204"/>
      </rPr>
      <t>c учетом нового материала и оборудования</t>
    </r>
    <r>
      <rPr>
        <sz val="12"/>
        <color theme="1"/>
        <rFont val="Times New Roman"/>
        <family val="1"/>
        <charset val="204"/>
      </rPr>
      <t xml:space="preserve"> (труба ПЭ Ø110 / 160 мм, кабель, блок-бокс), руб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</si>
</sst>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0,000.00"/>
  </numFmts>
  <fonts count="23">
    <font>
      <sz val="11"/>
      <color theme="1"/>
      <name val="Calibri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Liberation Serif"/>
    </font>
    <font>
      <sz val="14"/>
      <name val="Liberation Serif"/>
    </font>
    <font>
      <b/>
      <sz val="14"/>
      <name val="Liberation Serif"/>
    </font>
    <font>
      <sz val="12"/>
      <name val="Liberation Serif"/>
    </font>
    <font>
      <sz val="12"/>
      <color theme="1"/>
      <name val="Liberation Serif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Liberation Serif"/>
    </font>
    <font>
      <sz val="9"/>
      <name val="Times New Roman"/>
      <family val="1"/>
      <charset val="204"/>
    </font>
    <font>
      <sz val="9"/>
      <name val="Liberation Serif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Liberation Serif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4" fontId="3" fillId="0" borderId="0" applyBorder="0"/>
  </cellStyleXfs>
  <cellXfs count="78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/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/>
    <xf numFmtId="0" fontId="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center"/>
    </xf>
    <xf numFmtId="16" fontId="7" fillId="2" borderId="1" xfId="0" applyNumberFormat="1" applyFont="1" applyFill="1" applyBorder="1" applyAlignment="1">
      <alignment vertical="center"/>
    </xf>
    <xf numFmtId="0" fontId="7" fillId="0" borderId="1" xfId="0" applyFont="1" applyBorder="1"/>
    <xf numFmtId="4" fontId="7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2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/>
    <xf numFmtId="0" fontId="15" fillId="0" borderId="0" xfId="0" applyFont="1" applyAlignment="1"/>
    <xf numFmtId="0" fontId="14" fillId="0" borderId="0" xfId="0" applyFont="1" applyAlignment="1">
      <alignment vertical="center"/>
    </xf>
    <xf numFmtId="0" fontId="13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left" vertical="center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3" xfId="0" applyFont="1" applyBorder="1" applyAlignment="1">
      <alignment vertical="center" wrapText="1"/>
    </xf>
    <xf numFmtId="165" fontId="20" fillId="0" borderId="3" xfId="0" applyNumberFormat="1" applyFont="1" applyBorder="1" applyAlignment="1">
      <alignment horizontal="center" vertical="center"/>
    </xf>
    <xf numFmtId="165" fontId="19" fillId="0" borderId="5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right" vertical="center" wrapText="1"/>
    </xf>
    <xf numFmtId="165" fontId="20" fillId="0" borderId="4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right" vertical="center" wrapText="1"/>
    </xf>
    <xf numFmtId="165" fontId="20" fillId="0" borderId="6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165" fontId="19" fillId="0" borderId="8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vertical="center" wrapText="1"/>
    </xf>
    <xf numFmtId="165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vertical="center" wrapText="1"/>
    </xf>
    <xf numFmtId="165" fontId="19" fillId="0" borderId="12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right" vertical="center" wrapText="1"/>
    </xf>
    <xf numFmtId="4" fontId="22" fillId="0" borderId="0" xfId="0" applyNumberFormat="1" applyFont="1" applyAlignment="1">
      <alignment horizontal="center" vertical="center"/>
    </xf>
    <xf numFmtId="4" fontId="19" fillId="0" borderId="0" xfId="0" applyNumberFormat="1" applyFont="1"/>
    <xf numFmtId="165" fontId="20" fillId="0" borderId="8" xfId="0" applyNumberFormat="1" applyFont="1" applyBorder="1" applyAlignment="1">
      <alignment horizontal="center" vertical="center"/>
    </xf>
    <xf numFmtId="0" fontId="21" fillId="0" borderId="9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165" fontId="19" fillId="0" borderId="14" xfId="0" applyNumberFormat="1" applyFont="1" applyBorder="1" applyAlignment="1">
      <alignment horizontal="center" vertical="center"/>
    </xf>
    <xf numFmtId="0" fontId="19" fillId="0" borderId="15" xfId="0" applyFont="1" applyBorder="1" applyAlignment="1">
      <alignment vertical="center"/>
    </xf>
    <xf numFmtId="165" fontId="19" fillId="0" borderId="15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vertical="center"/>
    </xf>
    <xf numFmtId="165" fontId="19" fillId="0" borderId="16" xfId="0" applyNumberFormat="1" applyFont="1" applyBorder="1" applyAlignment="1">
      <alignment horizontal="center" vertical="center"/>
    </xf>
    <xf numFmtId="165" fontId="19" fillId="4" borderId="14" xfId="0" applyNumberFormat="1" applyFont="1" applyFill="1" applyBorder="1" applyAlignment="1">
      <alignment horizontal="center" vertical="center"/>
    </xf>
    <xf numFmtId="165" fontId="19" fillId="4" borderId="10" xfId="0" applyNumberFormat="1" applyFont="1" applyFill="1" applyBorder="1" applyAlignment="1">
      <alignment horizontal="center" vertical="center"/>
    </xf>
    <xf numFmtId="165" fontId="19" fillId="5" borderId="1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5" fontId="19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1">
    <cellStyle name="Обычный" xfId="0" builtinId="0"/>
    <cellStyle name="Обычный 2" xfId="1" xr:uid="{00000000-0005-0000-0000-000001000000}"/>
    <cellStyle name="Обычный 2 10" xfId="2" xr:uid="{00000000-0005-0000-0000-000002000000}"/>
    <cellStyle name="Обычный 2 11" xfId="3" xr:uid="{00000000-0005-0000-0000-000003000000}"/>
    <cellStyle name="Обычный 2 12" xfId="4" xr:uid="{00000000-0005-0000-0000-000004000000}"/>
    <cellStyle name="Обычный 2 13" xfId="5" xr:uid="{00000000-0005-0000-0000-000005000000}"/>
    <cellStyle name="Обычный 2 14" xfId="6" xr:uid="{00000000-0005-0000-0000-000006000000}"/>
    <cellStyle name="Обычный 2 15" xfId="7" xr:uid="{00000000-0005-0000-0000-000007000000}"/>
    <cellStyle name="Обычный 2 16" xfId="8" xr:uid="{00000000-0005-0000-0000-000008000000}"/>
    <cellStyle name="Обычный 2 2" xfId="9" xr:uid="{00000000-0005-0000-0000-000009000000}"/>
    <cellStyle name="Обычный 2 3" xfId="10" xr:uid="{00000000-0005-0000-0000-00000A000000}"/>
    <cellStyle name="Обычный 2 4" xfId="11" xr:uid="{00000000-0005-0000-0000-00000B000000}"/>
    <cellStyle name="Обычный 2 5" xfId="12" xr:uid="{00000000-0005-0000-0000-00000C000000}"/>
    <cellStyle name="Обычный 2 6" xfId="13" xr:uid="{00000000-0005-0000-0000-00000D000000}"/>
    <cellStyle name="Обычный 2 7" xfId="14" xr:uid="{00000000-0005-0000-0000-00000E000000}"/>
    <cellStyle name="Обычный 2 8" xfId="15" xr:uid="{00000000-0005-0000-0000-00000F000000}"/>
    <cellStyle name="Обычный 2 9" xfId="16" xr:uid="{00000000-0005-0000-0000-000010000000}"/>
    <cellStyle name="Обычный 3" xfId="17" xr:uid="{00000000-0005-0000-0000-000011000000}"/>
    <cellStyle name="Обычный 4" xfId="18" xr:uid="{00000000-0005-0000-0000-000012000000}"/>
    <cellStyle name="Обычный 5" xfId="19" xr:uid="{00000000-0005-0000-0000-000013000000}"/>
    <cellStyle name="Финансовый 2" xfId="20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zoomScale="90" zoomScaleNormal="90" workbookViewId="0">
      <selection activeCell="H13" sqref="H13"/>
    </sheetView>
  </sheetViews>
  <sheetFormatPr defaultColWidth="9.140625" defaultRowHeight="14.25"/>
  <cols>
    <col min="1" max="1" width="3.85546875" style="2" bestFit="1" customWidth="1"/>
    <col min="2" max="2" width="72.42578125" style="3" customWidth="1"/>
    <col min="3" max="3" width="46" style="3" customWidth="1"/>
    <col min="4" max="4" width="19.5703125" style="3" bestFit="1" customWidth="1"/>
    <col min="5" max="5" width="12.140625" style="3" customWidth="1"/>
    <col min="6" max="6" width="21" style="4" customWidth="1"/>
    <col min="7" max="7" width="20.85546875" style="1" customWidth="1"/>
    <col min="8" max="8" width="16.42578125" style="1" bestFit="1" customWidth="1"/>
    <col min="9" max="10" width="19.140625" style="1" customWidth="1"/>
    <col min="11" max="11" width="23.140625" style="1" bestFit="1" customWidth="1"/>
    <col min="12" max="12" width="9.140625" style="1" bestFit="1"/>
    <col min="13" max="16384" width="9.140625" style="1"/>
  </cols>
  <sheetData>
    <row r="1" spans="1:24" customFormat="1" ht="30" customHeight="1">
      <c r="B1" s="31"/>
      <c r="C1" s="31"/>
      <c r="D1" s="31"/>
      <c r="E1" s="31"/>
      <c r="F1" s="29"/>
      <c r="G1" s="67" t="s">
        <v>32</v>
      </c>
      <c r="H1" s="67"/>
      <c r="I1" s="33"/>
      <c r="J1" s="33"/>
      <c r="K1" s="33"/>
      <c r="L1" s="30"/>
      <c r="M1" s="30"/>
      <c r="N1" s="30"/>
      <c r="O1" s="30"/>
      <c r="P1" s="30"/>
      <c r="Q1" s="30"/>
      <c r="R1" s="30"/>
      <c r="S1" s="1"/>
      <c r="T1" s="1"/>
      <c r="U1" s="1"/>
      <c r="V1" s="1"/>
      <c r="W1" s="1"/>
      <c r="X1" s="1"/>
    </row>
    <row r="2" spans="1:24" customFormat="1" ht="20.100000000000001" customHeight="1">
      <c r="B2" s="31"/>
      <c r="C2" s="31"/>
      <c r="D2" s="31"/>
      <c r="E2" s="31"/>
      <c r="F2" s="68" t="s">
        <v>39</v>
      </c>
      <c r="G2" s="68"/>
      <c r="H2" s="68"/>
      <c r="I2" s="32"/>
      <c r="J2" s="32"/>
      <c r="K2" s="32"/>
      <c r="L2" s="30"/>
      <c r="M2" s="30"/>
      <c r="N2" s="30"/>
      <c r="O2" s="30"/>
      <c r="P2" s="30"/>
      <c r="Q2" s="30"/>
      <c r="R2" s="30"/>
      <c r="S2" s="1"/>
      <c r="T2" s="1"/>
      <c r="U2" s="1"/>
      <c r="V2" s="1"/>
      <c r="W2" s="1"/>
      <c r="X2" s="1"/>
    </row>
    <row r="3" spans="1:24" ht="34.5" customHeight="1">
      <c r="F3" s="68" t="s">
        <v>34</v>
      </c>
      <c r="G3" s="68"/>
      <c r="H3" s="68"/>
      <c r="I3" s="32"/>
      <c r="J3" s="32"/>
      <c r="K3" s="32"/>
    </row>
    <row r="4" spans="1:24" ht="18.75">
      <c r="F4" s="68" t="s">
        <v>33</v>
      </c>
      <c r="G4" s="68"/>
      <c r="H4" s="68"/>
      <c r="I4" s="32"/>
      <c r="J4" s="32"/>
      <c r="K4" s="32"/>
    </row>
    <row r="5" spans="1:24" ht="18.75">
      <c r="F5" s="29"/>
      <c r="G5" s="29"/>
      <c r="H5" s="29"/>
      <c r="I5" s="32"/>
      <c r="J5" s="32"/>
      <c r="K5" s="32"/>
    </row>
    <row r="6" spans="1:24" ht="18.75">
      <c r="F6" s="29"/>
      <c r="G6" s="29"/>
      <c r="H6" s="29"/>
      <c r="I6" s="32"/>
      <c r="J6" s="32"/>
      <c r="K6" s="32"/>
    </row>
    <row r="7" spans="1:24" ht="18">
      <c r="A7" s="69" t="s">
        <v>0</v>
      </c>
      <c r="B7" s="69"/>
      <c r="C7" s="69"/>
      <c r="D7" s="69"/>
      <c r="E7" s="69"/>
      <c r="F7" s="69"/>
    </row>
    <row r="8" spans="1:24" ht="18">
      <c r="A8" s="70" t="s">
        <v>1</v>
      </c>
      <c r="B8" s="70"/>
      <c r="C8" s="70"/>
      <c r="D8" s="70"/>
      <c r="E8" s="70"/>
      <c r="F8" s="70"/>
    </row>
    <row r="9" spans="1:24" ht="18">
      <c r="A9" s="70" t="s">
        <v>2</v>
      </c>
      <c r="B9" s="70"/>
      <c r="C9" s="70"/>
      <c r="D9" s="70"/>
      <c r="E9" s="70"/>
      <c r="F9" s="70"/>
    </row>
    <row r="10" spans="1:24" ht="18">
      <c r="A10" s="70" t="s">
        <v>35</v>
      </c>
      <c r="B10" s="70"/>
      <c r="C10" s="70"/>
      <c r="D10" s="70"/>
      <c r="E10" s="70"/>
      <c r="F10" s="70"/>
    </row>
    <row r="12" spans="1:24">
      <c r="A12" s="5"/>
    </row>
    <row r="13" spans="1:24" ht="60">
      <c r="A13" s="6" t="s">
        <v>3</v>
      </c>
      <c r="B13" s="7" t="s">
        <v>4</v>
      </c>
      <c r="C13" s="7" t="s">
        <v>5</v>
      </c>
      <c r="D13" s="7" t="s">
        <v>6</v>
      </c>
      <c r="E13" s="7" t="s">
        <v>7</v>
      </c>
      <c r="F13" s="7" t="s">
        <v>8</v>
      </c>
      <c r="G13" s="7" t="s">
        <v>9</v>
      </c>
      <c r="H13" s="7" t="s">
        <v>10</v>
      </c>
    </row>
    <row r="14" spans="1:24" s="5" customFormat="1" ht="1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8">
        <v>6</v>
      </c>
      <c r="G14" s="8">
        <v>7</v>
      </c>
      <c r="H14" s="8">
        <v>8</v>
      </c>
    </row>
    <row r="15" spans="1:24" ht="15">
      <c r="A15" s="72" t="s">
        <v>11</v>
      </c>
      <c r="B15" s="72"/>
      <c r="C15" s="72"/>
      <c r="D15" s="72"/>
      <c r="E15" s="72"/>
      <c r="F15" s="72"/>
      <c r="G15" s="72"/>
      <c r="H15" s="72"/>
    </row>
    <row r="16" spans="1:24" ht="15">
      <c r="A16" s="72" t="s">
        <v>12</v>
      </c>
      <c r="B16" s="72"/>
      <c r="C16" s="72"/>
      <c r="D16" s="72"/>
      <c r="E16" s="72"/>
      <c r="F16" s="72"/>
      <c r="G16" s="72"/>
      <c r="H16" s="72"/>
    </row>
    <row r="17" spans="1:9" ht="90">
      <c r="A17" s="9" t="s">
        <v>13</v>
      </c>
      <c r="B17" s="10" t="s">
        <v>25</v>
      </c>
      <c r="C17" s="11" t="s">
        <v>26</v>
      </c>
      <c r="D17" s="12" t="s">
        <v>27</v>
      </c>
      <c r="E17" s="12">
        <v>827</v>
      </c>
      <c r="F17" s="13">
        <v>27619990</v>
      </c>
      <c r="G17" s="13">
        <f>F17*0.96</f>
        <v>26515190.399999999</v>
      </c>
      <c r="H17" s="13">
        <f>F17*0.04</f>
        <v>1104799.6000000001</v>
      </c>
      <c r="I17" s="14"/>
    </row>
    <row r="18" spans="1:9" ht="60">
      <c r="A18" s="9" t="s">
        <v>14</v>
      </c>
      <c r="B18" s="15" t="s">
        <v>28</v>
      </c>
      <c r="C18" s="11" t="s">
        <v>15</v>
      </c>
      <c r="D18" s="12" t="s">
        <v>27</v>
      </c>
      <c r="E18" s="12">
        <v>968.4</v>
      </c>
      <c r="F18" s="36">
        <v>46818260</v>
      </c>
      <c r="G18" s="13">
        <f>F18*0.96</f>
        <v>44945529.600000001</v>
      </c>
      <c r="H18" s="13">
        <f>F18*0.04</f>
        <v>1872730.4000000001</v>
      </c>
      <c r="I18" s="14"/>
    </row>
    <row r="19" spans="1:9" ht="75">
      <c r="A19" s="9" t="s">
        <v>16</v>
      </c>
      <c r="B19" s="10" t="s">
        <v>31</v>
      </c>
      <c r="C19" s="11" t="s">
        <v>30</v>
      </c>
      <c r="D19" s="12" t="s">
        <v>29</v>
      </c>
      <c r="E19" s="12">
        <v>338</v>
      </c>
      <c r="F19" s="16">
        <v>35473122</v>
      </c>
      <c r="G19" s="13">
        <f>F19*0.96</f>
        <v>34054197.119999997</v>
      </c>
      <c r="H19" s="13">
        <f>F19*0.04</f>
        <v>1418924.8800000001</v>
      </c>
      <c r="I19" s="14"/>
    </row>
    <row r="20" spans="1:9" ht="15">
      <c r="A20" s="17" t="s">
        <v>17</v>
      </c>
      <c r="B20" s="17"/>
      <c r="C20" s="17"/>
      <c r="D20" s="18"/>
      <c r="E20" s="18"/>
      <c r="F20" s="19">
        <f>F17+F18+F19</f>
        <v>109911372</v>
      </c>
      <c r="G20" s="19">
        <f>G17+G18+G19</f>
        <v>105514917.12</v>
      </c>
      <c r="H20" s="19">
        <f>H17+H18+H19</f>
        <v>4396454.88</v>
      </c>
      <c r="I20" s="4"/>
    </row>
    <row r="21" spans="1:9" ht="63" customHeight="1">
      <c r="A21" s="1"/>
      <c r="B21" s="1"/>
      <c r="C21" s="1"/>
      <c r="D21" s="1"/>
      <c r="E21" s="1"/>
      <c r="F21" s="1"/>
    </row>
    <row r="22" spans="1:9" ht="14.25" customHeight="1">
      <c r="A22" s="1"/>
      <c r="B22" s="1"/>
      <c r="C22" s="1"/>
      <c r="D22" s="1"/>
      <c r="E22" s="1"/>
      <c r="F22" s="1"/>
    </row>
    <row r="23" spans="1:9" ht="13.5" hidden="1" customHeight="1">
      <c r="A23" s="73" t="s">
        <v>18</v>
      </c>
      <c r="B23" s="73"/>
      <c r="C23" s="20"/>
      <c r="D23" s="1"/>
      <c r="E23" s="1"/>
      <c r="F23" s="21"/>
    </row>
    <row r="24" spans="1:9" ht="14.25" hidden="1" customHeight="1">
      <c r="A24" s="73" t="s">
        <v>19</v>
      </c>
      <c r="B24" s="73"/>
      <c r="C24" s="22" t="s">
        <v>20</v>
      </c>
      <c r="D24" s="1"/>
      <c r="E24" s="1"/>
      <c r="F24" s="1"/>
    </row>
    <row r="25" spans="1:9" ht="12.75" hidden="1" customHeight="1">
      <c r="A25" s="23"/>
      <c r="B25" s="24"/>
      <c r="C25" s="25" t="s">
        <v>21</v>
      </c>
    </row>
    <row r="26" spans="1:9" ht="15" hidden="1">
      <c r="A26" s="23"/>
      <c r="B26" s="26"/>
      <c r="C26" s="20"/>
    </row>
    <row r="27" spans="1:9" ht="15" hidden="1">
      <c r="A27" s="23"/>
      <c r="B27" s="22"/>
      <c r="C27" s="20"/>
      <c r="D27" s="27"/>
      <c r="E27" s="27"/>
    </row>
    <row r="28" spans="1:9" ht="25.5" hidden="1">
      <c r="A28" s="73" t="s">
        <v>22</v>
      </c>
      <c r="B28" s="73"/>
      <c r="C28" s="22" t="s">
        <v>23</v>
      </c>
    </row>
    <row r="29" spans="1:9" ht="24" hidden="1">
      <c r="A29" s="23"/>
      <c r="B29" s="20"/>
      <c r="C29" s="25" t="s">
        <v>24</v>
      </c>
    </row>
    <row r="30" spans="1:9" hidden="1">
      <c r="A30" s="71"/>
      <c r="B30" s="71"/>
      <c r="C30" s="28"/>
      <c r="D30" s="28"/>
      <c r="E30" s="28"/>
    </row>
    <row r="31" spans="1:9">
      <c r="B31" s="3" t="s">
        <v>36</v>
      </c>
      <c r="C31" s="34"/>
      <c r="D31" s="1"/>
      <c r="E31" s="65" t="s">
        <v>37</v>
      </c>
      <c r="F31" s="65"/>
      <c r="G31" s="65"/>
    </row>
    <row r="35" spans="2:7">
      <c r="B35" s="3" t="s">
        <v>40</v>
      </c>
      <c r="C35" s="35"/>
      <c r="E35" s="66" t="s">
        <v>38</v>
      </c>
      <c r="F35" s="66"/>
      <c r="G35" s="66"/>
    </row>
  </sheetData>
  <mergeCells count="16">
    <mergeCell ref="E31:G31"/>
    <mergeCell ref="E35:G35"/>
    <mergeCell ref="G1:H1"/>
    <mergeCell ref="F2:H2"/>
    <mergeCell ref="F3:H3"/>
    <mergeCell ref="F4:H4"/>
    <mergeCell ref="A7:F7"/>
    <mergeCell ref="A8:F8"/>
    <mergeCell ref="A9:F9"/>
    <mergeCell ref="A10:F10"/>
    <mergeCell ref="A30:B30"/>
    <mergeCell ref="A15:H15"/>
    <mergeCell ref="A16:H16"/>
    <mergeCell ref="A23:B23"/>
    <mergeCell ref="A24:B24"/>
    <mergeCell ref="A28:B28"/>
  </mergeCells>
  <pageMargins left="0.39370078740157477" right="0.39370078740157477" top="0.39370078740157477" bottom="0.39370078740157477" header="0.31496062992125984" footer="0.51181102362204722"/>
  <pageSetup paperSize="9" scale="81" orientation="landscape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1E93C-50E4-4C1D-BE70-01C5564A373F}">
  <dimension ref="A1:H18"/>
  <sheetViews>
    <sheetView workbookViewId="0">
      <selection activeCell="B22" sqref="B22"/>
    </sheetView>
  </sheetViews>
  <sheetFormatPr defaultRowHeight="15"/>
  <cols>
    <col min="2" max="2" width="55.7109375" customWidth="1"/>
    <col min="3" max="3" width="20.7109375" customWidth="1"/>
    <col min="4" max="4" width="20.7109375" hidden="1" customWidth="1"/>
    <col min="5" max="5" width="14.28515625" hidden="1" customWidth="1"/>
  </cols>
  <sheetData>
    <row r="1" spans="1:8" ht="45" customHeight="1">
      <c r="A1" s="37"/>
      <c r="B1" s="76" t="s">
        <v>53</v>
      </c>
      <c r="C1" s="77"/>
      <c r="D1" s="37"/>
      <c r="E1" s="37"/>
      <c r="F1" s="37"/>
      <c r="G1" s="37"/>
      <c r="H1" s="37"/>
    </row>
    <row r="2" spans="1:8" ht="16.5" thickBot="1">
      <c r="A2" s="37"/>
      <c r="B2" s="37"/>
      <c r="C2" s="37"/>
      <c r="D2" s="37"/>
      <c r="E2" s="37"/>
      <c r="F2" s="37"/>
      <c r="G2" s="37"/>
      <c r="H2" s="37"/>
    </row>
    <row r="3" spans="1:8" ht="31.5">
      <c r="A3" s="37"/>
      <c r="B3" s="45" t="s">
        <v>42</v>
      </c>
      <c r="C3" s="54">
        <f>SUM(C4:C9)</f>
        <v>26430890.002120715</v>
      </c>
      <c r="D3" s="52">
        <f>D4-C3</f>
        <v>0</v>
      </c>
      <c r="E3" s="53">
        <f>E4+E5+E6+E7+E8+E9</f>
        <v>26430.8791212</v>
      </c>
      <c r="F3" s="37"/>
      <c r="G3" s="37"/>
      <c r="H3" s="37"/>
    </row>
    <row r="4" spans="1:8" ht="15.75">
      <c r="A4" s="37"/>
      <c r="B4" s="55" t="s">
        <v>51</v>
      </c>
      <c r="C4" s="48">
        <f>676610*1.03*1.2</f>
        <v>836289.96000000008</v>
      </c>
      <c r="D4" s="74">
        <f>SUM(C4:C9)</f>
        <v>26430890.002120715</v>
      </c>
      <c r="E4" s="53">
        <f>676.61*1.03*1.2</f>
        <v>836.28996000000006</v>
      </c>
      <c r="F4" s="37"/>
      <c r="G4" s="37"/>
      <c r="H4" s="37"/>
    </row>
    <row r="5" spans="1:8" ht="15.75">
      <c r="A5" s="37"/>
      <c r="B5" s="55" t="s">
        <v>48</v>
      </c>
      <c r="C5" s="48">
        <f>2065386.18*1.011*1.03*1.2</f>
        <v>2580898.3089832799</v>
      </c>
      <c r="D5" s="75"/>
      <c r="E5" s="53">
        <f>2065.39*1.011*1.03*1.2</f>
        <v>2580.9030824399997</v>
      </c>
      <c r="F5" s="37"/>
      <c r="G5" s="37"/>
      <c r="H5" s="37"/>
    </row>
    <row r="6" spans="1:8" ht="15.75">
      <c r="A6" s="37"/>
      <c r="B6" s="55" t="s">
        <v>46</v>
      </c>
      <c r="C6" s="48">
        <f>4455653.33*1.011*1.03*1.2</f>
        <v>5567766.5785546796</v>
      </c>
      <c r="D6" s="75"/>
      <c r="E6" s="53">
        <f>4455.65*1.011*1.03*1.2</f>
        <v>5567.7624173999984</v>
      </c>
      <c r="F6" s="37"/>
      <c r="G6" s="37"/>
      <c r="H6" s="37"/>
    </row>
    <row r="7" spans="1:8" ht="15.75">
      <c r="A7" s="37"/>
      <c r="B7" s="55" t="s">
        <v>49</v>
      </c>
      <c r="C7" s="48">
        <f>12302.1*1.03*1.2</f>
        <v>15205.3956</v>
      </c>
      <c r="D7" s="75"/>
      <c r="E7" s="53">
        <f>12.3*1.03*1.2</f>
        <v>15.2028</v>
      </c>
      <c r="F7" s="37"/>
      <c r="G7" s="37"/>
      <c r="H7" s="37"/>
    </row>
    <row r="8" spans="1:8" ht="15.75">
      <c r="A8" s="37"/>
      <c r="B8" s="55" t="s">
        <v>47</v>
      </c>
      <c r="C8" s="48">
        <f>((10562264.32-422.04)*1.011+420.04)*1.03*1.2+22.96</f>
        <v>13198577.995158879</v>
      </c>
      <c r="D8" s="75"/>
      <c r="E8" s="53">
        <f>(((10562.26-0.42)*1.011+0.42)*1.03+0.01)*1.2</f>
        <v>13198.56413664</v>
      </c>
      <c r="F8" s="37"/>
      <c r="G8" s="37"/>
      <c r="H8" s="37"/>
    </row>
    <row r="9" spans="1:8" ht="16.5" thickBot="1">
      <c r="A9" s="37"/>
      <c r="B9" s="56" t="s">
        <v>50</v>
      </c>
      <c r="C9" s="57">
        <f>3386816.03*1.011*1.03*1.2</f>
        <v>4232151.763823879</v>
      </c>
      <c r="D9" s="75"/>
      <c r="E9" s="53">
        <f>3386.82*1.011*1.03*1.2</f>
        <v>4232.1567247200001</v>
      </c>
      <c r="F9" s="37"/>
      <c r="G9" s="37"/>
      <c r="H9" s="37"/>
    </row>
    <row r="10" spans="1:8" ht="16.5" thickBot="1">
      <c r="A10" s="37"/>
      <c r="B10" s="58"/>
      <c r="C10" s="59"/>
      <c r="D10" s="37"/>
      <c r="E10" s="37"/>
      <c r="F10" s="37"/>
      <c r="G10" s="37"/>
      <c r="H10" s="37"/>
    </row>
    <row r="11" spans="1:8" ht="47.25">
      <c r="A11" s="37"/>
      <c r="B11" s="45" t="s">
        <v>54</v>
      </c>
      <c r="C11" s="46">
        <f>C3-(C8-3168486.44*1.03*1.2*1.011)</f>
        <v>17191639.988440074</v>
      </c>
      <c r="D11" s="37"/>
      <c r="E11" s="37"/>
      <c r="F11" s="37"/>
      <c r="G11" s="37"/>
      <c r="H11" s="37"/>
    </row>
    <row r="12" spans="1:8" ht="31.5">
      <c r="A12" s="37"/>
      <c r="B12" s="47" t="s">
        <v>43</v>
      </c>
      <c r="C12" s="48">
        <v>30283840</v>
      </c>
      <c r="D12" s="37"/>
      <c r="E12" s="37"/>
      <c r="F12" s="37"/>
      <c r="G12" s="37"/>
      <c r="H12" s="37"/>
    </row>
    <row r="13" spans="1:8" ht="31.5">
      <c r="A13" s="37"/>
      <c r="B13" s="49" t="s">
        <v>55</v>
      </c>
      <c r="C13" s="50">
        <v>91903.14</v>
      </c>
      <c r="D13" s="37"/>
      <c r="E13" s="37"/>
      <c r="F13" s="37"/>
      <c r="G13" s="37"/>
      <c r="H13" s="37"/>
    </row>
    <row r="14" spans="1:8" ht="16.5" thickBot="1">
      <c r="A14" s="37"/>
      <c r="B14" s="43" t="s">
        <v>44</v>
      </c>
      <c r="C14" s="44">
        <f>C11+C12+C13</f>
        <v>47567383.128440075</v>
      </c>
      <c r="D14" s="37"/>
      <c r="E14" s="37"/>
      <c r="F14" s="37"/>
      <c r="G14" s="37"/>
      <c r="H14" s="37"/>
    </row>
    <row r="15" spans="1:8" ht="15.75">
      <c r="A15" s="37"/>
      <c r="B15" s="60"/>
      <c r="C15" s="61"/>
      <c r="D15" s="37"/>
      <c r="E15" s="37"/>
      <c r="F15" s="37"/>
      <c r="G15" s="37"/>
      <c r="H15" s="37"/>
    </row>
    <row r="16" spans="1:8" ht="31.5">
      <c r="A16" s="37"/>
      <c r="B16" s="38" t="s">
        <v>41</v>
      </c>
      <c r="C16" s="39">
        <v>46818260</v>
      </c>
      <c r="D16" s="37"/>
      <c r="E16" s="37"/>
      <c r="F16" s="37"/>
      <c r="G16" s="37"/>
      <c r="H16" s="37"/>
    </row>
    <row r="17" spans="1:8" ht="16.5" thickBot="1">
      <c r="A17" s="37"/>
      <c r="B17" s="51" t="s">
        <v>52</v>
      </c>
      <c r="C17" s="40">
        <f>676610*1.03*1.2</f>
        <v>836289.96000000008</v>
      </c>
      <c r="D17" s="37"/>
      <c r="E17" s="37"/>
      <c r="F17" s="37"/>
      <c r="G17" s="37"/>
      <c r="H17" s="37"/>
    </row>
    <row r="18" spans="1:8" ht="16.5" thickBot="1">
      <c r="B18" s="41" t="s">
        <v>45</v>
      </c>
      <c r="C18" s="42">
        <f>C16-C14+C17</f>
        <v>87166.831559925457</v>
      </c>
    </row>
  </sheetData>
  <mergeCells count="2">
    <mergeCell ref="D4:D9"/>
    <mergeCell ref="B1:C1"/>
  </mergeCells>
  <pageMargins left="0.31496062992125984" right="0.31496062992125984" top="0.74803149606299213" bottom="0.74803149606299213" header="0.31496062992125984" footer="0.31496062992125984"/>
  <pageSetup paperSize="9" scale="1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6DC7E-A08D-4ECC-8679-333E390EE36B}">
  <dimension ref="A2:F23"/>
  <sheetViews>
    <sheetView tabSelected="1" workbookViewId="0">
      <selection activeCell="B24" sqref="B24"/>
    </sheetView>
  </sheetViews>
  <sheetFormatPr defaultRowHeight="15"/>
  <cols>
    <col min="1" max="1" width="55.7109375" customWidth="1"/>
    <col min="2" max="2" width="20.7109375" customWidth="1"/>
    <col min="6" max="6" width="0" hidden="1" customWidth="1"/>
  </cols>
  <sheetData>
    <row r="2" spans="1:6">
      <c r="A2" s="76" t="s">
        <v>53</v>
      </c>
      <c r="B2" s="77"/>
    </row>
    <row r="3" spans="1:6" ht="16.5" thickBot="1">
      <c r="A3" s="37"/>
      <c r="B3" s="37"/>
    </row>
    <row r="4" spans="1:6" ht="31.5">
      <c r="A4" s="45" t="s">
        <v>42</v>
      </c>
      <c r="B4" s="54">
        <f>SUM(B5:B10)</f>
        <v>26430890.002120715</v>
      </c>
    </row>
    <row r="5" spans="1:6" ht="15.75">
      <c r="A5" s="55" t="s">
        <v>51</v>
      </c>
      <c r="B5" s="48">
        <f>676610*1.03*1.2</f>
        <v>836289.96000000008</v>
      </c>
    </row>
    <row r="6" spans="1:6" ht="15.75">
      <c r="A6" s="55" t="s">
        <v>48</v>
      </c>
      <c r="B6" s="48">
        <f>2065386.18*1.011*1.03*1.2</f>
        <v>2580898.3089832799</v>
      </c>
    </row>
    <row r="7" spans="1:6" ht="15.75">
      <c r="A7" s="55" t="s">
        <v>46</v>
      </c>
      <c r="B7" s="48">
        <f>4455653.33*1.011*1.03*1.2</f>
        <v>5567766.5785546796</v>
      </c>
    </row>
    <row r="8" spans="1:6" ht="15.75">
      <c r="A8" s="55" t="s">
        <v>49</v>
      </c>
      <c r="B8" s="48">
        <f>12302.1*1.03*1.2</f>
        <v>15205.3956</v>
      </c>
    </row>
    <row r="9" spans="1:6" ht="15.75">
      <c r="A9" s="55" t="s">
        <v>47</v>
      </c>
      <c r="B9" s="48">
        <f>((10562264.32-422.04)*1.011+420.04)*1.03*1.2+22.96</f>
        <v>13198577.995158879</v>
      </c>
    </row>
    <row r="10" spans="1:6" ht="16.5" thickBot="1">
      <c r="A10" s="56" t="s">
        <v>50</v>
      </c>
      <c r="B10" s="57">
        <f>3386816.03*1.011*1.03*1.2</f>
        <v>4232151.763823879</v>
      </c>
    </row>
    <row r="11" spans="1:6" ht="16.5" thickBot="1">
      <c r="A11" s="58"/>
      <c r="B11" s="59"/>
    </row>
    <row r="12" spans="1:6" ht="63">
      <c r="A12" s="45" t="s">
        <v>56</v>
      </c>
      <c r="B12" s="46">
        <f>SUM(B13:B17)</f>
        <v>45057604.765090443</v>
      </c>
    </row>
    <row r="13" spans="1:6" ht="15.75">
      <c r="A13" s="55" t="s">
        <v>48</v>
      </c>
      <c r="B13" s="63">
        <f>2065386.18*1.011*1.03*1.2</f>
        <v>2580898.3089832799</v>
      </c>
      <c r="F13">
        <v>26238.590000000004</v>
      </c>
    </row>
    <row r="14" spans="1:6" ht="15.75">
      <c r="A14" s="55" t="s">
        <v>46</v>
      </c>
      <c r="B14" s="63">
        <f>4455653.33*1.011*1.03*1.2</f>
        <v>5567766.5785546796</v>
      </c>
    </row>
    <row r="15" spans="1:6" ht="15.75">
      <c r="A15" s="55" t="s">
        <v>49</v>
      </c>
      <c r="B15" s="63">
        <f>12302.1*1.03*1.2</f>
        <v>15205.3956</v>
      </c>
    </row>
    <row r="16" spans="1:6" ht="15.75">
      <c r="A16" s="55" t="s">
        <v>47</v>
      </c>
      <c r="B16" s="64">
        <f>(16967167.85*1.011+9271422.04)*1.03*1.2</f>
        <v>32661582.718128599</v>
      </c>
    </row>
    <row r="17" spans="1:2" ht="16.5" thickBot="1">
      <c r="A17" s="56" t="s">
        <v>50</v>
      </c>
      <c r="B17" s="62">
        <f>3386816.03*1.011*1.03*1.2</f>
        <v>4232151.763823879</v>
      </c>
    </row>
    <row r="18" spans="1:2" ht="31.5">
      <c r="A18" s="49" t="s">
        <v>55</v>
      </c>
      <c r="B18" s="50">
        <v>91903.14</v>
      </c>
    </row>
    <row r="19" spans="1:2" ht="16.5" thickBot="1">
      <c r="A19" s="43" t="s">
        <v>44</v>
      </c>
      <c r="B19" s="44">
        <f>B12+B18</f>
        <v>45149507.905090444</v>
      </c>
    </row>
    <row r="20" spans="1:2" ht="15.75">
      <c r="A20" s="60"/>
      <c r="B20" s="61"/>
    </row>
    <row r="21" spans="1:2" ht="31.5">
      <c r="A21" s="38" t="s">
        <v>41</v>
      </c>
      <c r="B21" s="39">
        <v>46818260</v>
      </c>
    </row>
    <row r="22" spans="1:2" ht="16.5" thickBot="1">
      <c r="A22" s="51" t="s">
        <v>52</v>
      </c>
      <c r="B22" s="40">
        <f>676610*1.03*1.2</f>
        <v>836289.96000000008</v>
      </c>
    </row>
    <row r="23" spans="1:2" ht="16.5" thickBot="1">
      <c r="A23" s="41" t="s">
        <v>45</v>
      </c>
      <c r="B23" s="42">
        <f>B21-B22-B19</f>
        <v>832462.13490955532</v>
      </c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5701006B877B644B21C07DB3C9A4A81" ma:contentTypeVersion="0" ma:contentTypeDescription="Создание документа." ma:contentTypeScope="" ma:versionID="530b006040f296d6e2ab70cd0db71fb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FBE709-8DA1-449C-BD7D-FC880691E0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A60226-692C-4793-BDEC-177232729F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FC96B08-54F5-4278-9588-DEC8877F01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АП </vt:lpstr>
      <vt:lpstr>по КП</vt:lpstr>
      <vt:lpstr>по смете</vt:lpstr>
      <vt:lpstr>'АП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galishnikova</dc:creator>
  <dc:description/>
  <cp:lastModifiedBy>Пышкин Егор Николаевич</cp:lastModifiedBy>
  <cp:revision>17</cp:revision>
  <cp:lastPrinted>2024-03-14T06:00:38Z</cp:lastPrinted>
  <dcterms:created xsi:type="dcterms:W3CDTF">2022-01-21T05:38:07Z</dcterms:created>
  <dcterms:modified xsi:type="dcterms:W3CDTF">2024-03-14T06:00:52Z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0x010100F5701006B877B644B21C07DB3C9A4A81</vt:lpwstr>
  </property>
</Properties>
</file>